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/>
  </bookViews>
  <sheets>
    <sheet name="MOST POSADOWIENIE" sheetId="1" r:id="rId1"/>
  </sheets>
  <calcPr calcId="125725"/>
</workbook>
</file>

<file path=xl/calcChain.xml><?xml version="1.0" encoding="utf-8"?>
<calcChain xmlns="http://schemas.openxmlformats.org/spreadsheetml/2006/main">
  <c r="G10" i="1"/>
  <c r="G11"/>
  <c r="G12"/>
  <c r="G13"/>
  <c r="G14"/>
  <c r="G15"/>
  <c r="G16"/>
  <c r="G17"/>
  <c r="G18"/>
  <c r="G19"/>
  <c r="G20"/>
  <c r="G21"/>
  <c r="G22"/>
  <c r="G24"/>
  <c r="G25"/>
  <c r="G26"/>
  <c r="G27"/>
  <c r="G30"/>
  <c r="G31"/>
  <c r="G44" s="1"/>
  <c r="G32"/>
  <c r="G33"/>
  <c r="G34"/>
  <c r="G35"/>
  <c r="G36"/>
  <c r="G37"/>
  <c r="G38"/>
  <c r="G39"/>
  <c r="G40"/>
  <c r="G41"/>
  <c r="G42"/>
  <c r="G43"/>
  <c r="G46"/>
  <c r="G47"/>
  <c r="G49" s="1"/>
  <c r="E48"/>
  <c r="G48"/>
  <c r="G52"/>
  <c r="G53" s="1"/>
  <c r="G28" l="1"/>
  <c r="G57"/>
  <c r="G59" l="1"/>
  <c r="G61" s="1"/>
</calcChain>
</file>

<file path=xl/sharedStrings.xml><?xml version="1.0" encoding="utf-8"?>
<sst xmlns="http://schemas.openxmlformats.org/spreadsheetml/2006/main" count="169" uniqueCount="128">
  <si>
    <t>14</t>
  </si>
  <si>
    <t>10</t>
  </si>
  <si>
    <t>16</t>
  </si>
  <si>
    <t>18</t>
  </si>
  <si>
    <t>12</t>
  </si>
  <si>
    <t>1</t>
  </si>
  <si>
    <t>21</t>
  </si>
  <si>
    <t>5</t>
  </si>
  <si>
    <t>1.1</t>
  </si>
  <si>
    <t>Ilość</t>
  </si>
  <si>
    <t>3</t>
  </si>
  <si>
    <t>1.3</t>
  </si>
  <si>
    <t>9</t>
  </si>
  <si>
    <t>7</t>
  </si>
  <si>
    <t>11</t>
  </si>
  <si>
    <t>15</t>
  </si>
  <si>
    <t>19</t>
  </si>
  <si>
    <t>17</t>
  </si>
  <si>
    <t>4</t>
  </si>
  <si>
    <t>20</t>
  </si>
  <si>
    <t>1.2</t>
  </si>
  <si>
    <t>6</t>
  </si>
  <si>
    <t>8</t>
  </si>
  <si>
    <t>2</t>
  </si>
  <si>
    <t/>
  </si>
  <si>
    <t>Nr pozycji</t>
  </si>
  <si>
    <t>Podstawa wyceny</t>
  </si>
  <si>
    <t>Opis rodzaju robót</t>
  </si>
  <si>
    <t>J.m.</t>
  </si>
  <si>
    <t>SUMA DZIAŁU</t>
  </si>
  <si>
    <t>Cena jednostkowa netto</t>
  </si>
  <si>
    <t>Wartość robót netto</t>
  </si>
  <si>
    <t>Razem netto:</t>
  </si>
  <si>
    <t>VAT:</t>
  </si>
  <si>
    <t>Razem brutto:</t>
  </si>
  <si>
    <t>Projekt współfinansowany przez Unię Europejską z Europejskiego Funduszu Rozwoju Regionalnego</t>
  </si>
  <si>
    <t>13</t>
  </si>
  <si>
    <t>szt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</si>
  <si>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</si>
  <si>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</si>
  <si>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</si>
  <si>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</si>
  <si>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</si>
  <si>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</si>
  <si>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</si>
  <si>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</si>
  <si>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</si>
  <si>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</si>
  <si>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</si>
  <si>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</si>
  <si>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1.4</t>
  </si>
  <si>
    <t>MOST PIESZO-JEZDNY. POSADOWIENIE WRAZ Z POMOSTEM DOLNYM</t>
  </si>
  <si>
    <t>1 Przystanie jachtowe - CPV 45241100-9</t>
  </si>
  <si>
    <t>Wbijanie pali - CPV 45262211-3</t>
  </si>
  <si>
    <t>Prefabrykacja oczepów stalowo- betonowych typ OP1; OP1a; OP2; OP3; OP4; - konstrukcje z betonu zbrojonego CPV 45223500-1</t>
  </si>
  <si>
    <t>Prefabrykacja oczepów stalowo- betonowych typ EP1; EP2: EP3; EP4; EP5; EP6; EP7; EP8; EP9; EP10; EP11; EP12; EP13 ;EP14; EP15; EP16; EP17; EP18; EP19; EP20;EP21;- konstrukcje z betonu zbrojonego CPV 45223500-1</t>
  </si>
  <si>
    <t>Wycena własna</t>
  </si>
  <si>
    <t>Dostawa materiałow - rury 711/12,5 mm długość 16,5 m; blachy 720 x 12-720 mm 1.14/12          ; blachy 250 x 10 - 700 mm; blachy 300 x 10 - 360 mm ; blachy 75 x 16 - 130 mm ; Wycena włas-śruby, nakrętki.; zgodnie z zestawieniem projektowym</t>
  </si>
  <si>
    <t>t</t>
  </si>
  <si>
    <t>KNR 2-05 0208-05</t>
  </si>
  <si>
    <t>Konstrukcje podparć,zawieszeń i osłon o masie elementu do 100 kg - wykonanie i przyspawanie do rur stalowych boków stalowych</t>
  </si>
  <si>
    <t xml:space="preserve">Konstrukcje podparć,zawieszeń i osłon o masie elementu do 5 kg - wykonanie i montaŜ podparć oczepów prefabrykowanych blacha 75 x 16 - 130 mm szt.124 śruby , nakretki </t>
  </si>
  <si>
    <t>KNR 2-05 0208-01</t>
  </si>
  <si>
    <t>KNR 2-14 0122-02 z.sz.2.14. 9904-3</t>
  </si>
  <si>
    <t>Wbijanie pali stalowych śr. 711 mm kafarem pływającym na głębokość 12 m w grunt kat. I-II - ilość elementów 21-50</t>
  </si>
  <si>
    <t xml:space="preserve">Dostawa materiałow - rury 1220 /12,5 mm długość 19,0 m; blachy 75 x 16 - 130 mm ; śruby, nakrętki.; zgodnie z zestawieniem projektowym </t>
  </si>
  <si>
    <t xml:space="preserve"> KNR 2-05 0208-01</t>
  </si>
  <si>
    <t>Konstrukcje podparć,zawieszeń i osłon o masie elementu do 5 kg - wykonanie i montaż podparć oczepów prefabrykowanych</t>
  </si>
  <si>
    <t>Wbijanie kafarem pływającym pali stalowych śr. 1220 mm na głębokość 12 m w grunt kat. I-II - ilość elementów do 10</t>
  </si>
  <si>
    <t>KNR 2-14 0123-01 z.sz.2.14. 9904-1</t>
  </si>
  <si>
    <t>KNR 2-14 1006-04</t>
  </si>
  <si>
    <t>Wykopy mułu-piasku pompa typu 'Mamut' o śr. rury 200 mm</t>
  </si>
  <si>
    <t>m3</t>
  </si>
  <si>
    <t>Betonowanie podwodne sposobem grawitacyjnym 'Contractor' z wody - beton B30 w rurach 1220 mm</t>
  </si>
  <si>
    <t>KNR 2-14 0516-02</t>
  </si>
  <si>
    <t>KNR 2-14 0515-01</t>
  </si>
  <si>
    <t>Betonowanie konstrukcji nadwodnych mieszanka betonowa dostarczona mieszarka do betonu z odbiorem z lądu od pompy do betonu - beton B30 w rurach stalowych 711 mm</t>
  </si>
  <si>
    <t>Przygotowanie prefabrykatów zbrojarskich ze stali gładkiej okrągłej o śr. 22-32 mm - płyty, filary, rury ssące spiralne, pręty proste doginane na montażu</t>
  </si>
  <si>
    <t>KNR 2-13 0104-03</t>
  </si>
  <si>
    <t>KNNR 2 0105-04</t>
  </si>
  <si>
    <t>Montaż dostarczonych prefabrykatów zbrojarskich w elementach budynku - stal BSt500S</t>
  </si>
  <si>
    <t>Dostawa materiałów : kształtowniki HEB 300; IPE 300; HEB 100; blacha 140 x 10- t 190; zgodnie z zestawiem projektowym</t>
  </si>
  <si>
    <t>Wykonanie prefabrykatu stalowego : kształtowniki HEB 300; IPE 300; HEB 100;blacha 140 x 10-190;zgodnie z zestawieniem projektowym</t>
  </si>
  <si>
    <t>kalkulacja własna</t>
  </si>
  <si>
    <t>KNR 2-140515-01</t>
  </si>
  <si>
    <t>Przygotowanie i montaż zbrojenia elementów budynków i budowli - stal BSt500S zgodnie z zestawienim projektowym</t>
  </si>
  <si>
    <t>Betonowanie konstrukcji nadwodnych mieszanka betonowa dostarczona mieszarka do betonu z odbiorem z lądu od pompy do betonu - beton B37F150W8</t>
  </si>
  <si>
    <t>Dostawa materiałów : kształtowniki HEB 300; IPE 300; HEB 100; blacha 140 x 10- t 190;   materiał zgodnie z zestawieniem projektowym</t>
  </si>
  <si>
    <t>Wykonanie prefabrykatu stalowego oczepu : kształtowniki HEB 300; IPE 300; HEB 100; materiał zgodnie z zestawieniem projektowym</t>
  </si>
  <si>
    <t>KNR 4-060302-01+kalk. Własna</t>
  </si>
  <si>
    <t>KNR 4-060302-02+kalk. Własna</t>
  </si>
  <si>
    <t>Wykonanie prefabrykatu stalowego oczepu : kształtowniki HEB 300; IPE 300; HEB 100; materiał zgodnie z zestawienim projektowym</t>
  </si>
  <si>
    <t>KNR 4-060302-03+kalk. Własna</t>
  </si>
  <si>
    <t>KNR 4-060302-04+kalk. Własna</t>
  </si>
  <si>
    <t>KNR 0-130228-05+kalk. Własna</t>
  </si>
  <si>
    <t>Dostawa i montaż rur PE 235/200 mm</t>
  </si>
  <si>
    <t>KNR 2-020290-02</t>
  </si>
  <si>
    <t>Przygotowanie i montaż zbrojenia elementów budynków i budowli - stal BSt500S zgodnie z zestawiem projektowym</t>
  </si>
  <si>
    <t>Montaż elementów prefabrykowanych o masie do 6 t dźwigiem pływającym</t>
  </si>
  <si>
    <t>KNR 2-14 0518-02</t>
  </si>
  <si>
    <t>KNR 2-14 0518-04</t>
  </si>
  <si>
    <t>Montaż elementów prefabrykowanych o masie do 20 t dźwigiem pływającym</t>
  </si>
  <si>
    <t>Montaż elementów prefabrykowanych o masie do 60 t dźwigiem pływającym</t>
  </si>
  <si>
    <t>KNR 2-14 0518-06</t>
  </si>
  <si>
    <t>KNR 4-06 0201-01</t>
  </si>
  <si>
    <t>Monolityczne łączenie orefabrykatów przez spawanie kształtowników i zbrojenia</t>
  </si>
  <si>
    <t>m spoiny</t>
  </si>
  <si>
    <t>Deskowanie pomostu w miejscach łączenia prefabrykatów</t>
  </si>
  <si>
    <t>KNR 2-14 0507-02</t>
  </si>
  <si>
    <t>m2</t>
  </si>
  <si>
    <t>Betonowanie rejonów połączeń ( płyty pomostu z oczepami ) - beton B37F150W8</t>
  </si>
  <si>
    <t>Pomieszczenie maszynowni - konstrukcje z betonu zbrojonego CPV 45223500-1</t>
  </si>
  <si>
    <t>Przygotowanie i montaż zbrojenia konstrukcji monolitycznych budowli - prętyżebrowane stal BSt500S sr.10 i 12 mm zgodnie z zestawieniem projektowym</t>
  </si>
  <si>
    <t>KNR 2-020290-04</t>
  </si>
  <si>
    <t>Ściany żelbetowe proste grubości 8 cm wysokości do 4 m - z wykorzystaniem pompy do betonu</t>
  </si>
  <si>
    <t>KNR 2-020207-02</t>
  </si>
  <si>
    <t>KNR 2-020207-07</t>
  </si>
  <si>
    <t>Ściany żelbetowe - dodatek za każdy 1 cm różnicy grubości ścian - z wykorzystaniem pompy do betonu razem 15 cm krotność 7</t>
  </si>
  <si>
    <t>MODYFIKACJA</t>
  </si>
  <si>
    <t>1.5</t>
  </si>
  <si>
    <t>Prace dodatkowe</t>
  </si>
  <si>
    <t>34</t>
  </si>
  <si>
    <t>kalkulacja indywidualna</t>
  </si>
  <si>
    <t>Zabezpieczenie antykorozyjne pali zgodnie z opisem tech. Proj. Wykonawczego</t>
  </si>
  <si>
    <t>kpl</t>
  </si>
  <si>
    <t>Cenę jednostkową należy podawać z zaokrągleniem do 2-óch miejsc po przecinku</t>
  </si>
  <si>
    <t>Załacznik nr 8b</t>
  </si>
  <si>
    <t>ETAP I B-część wodna</t>
  </si>
</sst>
</file>

<file path=xl/styles.xml><?xml version="1.0" encoding="utf-8"?>
<styleSheet xmlns="http://schemas.openxmlformats.org/spreadsheetml/2006/main">
  <fonts count="14"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</font>
    <font>
      <sz val="8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b/>
      <sz val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" fontId="6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7" fillId="3" borderId="0" xfId="0" applyFont="1" applyFill="1"/>
    <xf numFmtId="4" fontId="8" fillId="0" borderId="1" xfId="0" applyNumberFormat="1" applyFont="1" applyBorder="1"/>
    <xf numFmtId="0" fontId="8" fillId="0" borderId="0" xfId="0" applyFont="1"/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Border="1" applyAlignment="1">
      <alignment vertical="top"/>
    </xf>
    <xf numFmtId="0" fontId="1" fillId="0" borderId="0" xfId="0" applyFont="1" applyAlignment="1">
      <alignment horizontal="right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" fontId="12" fillId="0" borderId="1" xfId="0" applyNumberFormat="1" applyFont="1" applyBorder="1" applyAlignment="1">
      <alignment vertical="top"/>
    </xf>
    <xf numFmtId="4" fontId="11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4" fontId="13" fillId="0" borderId="1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2</xdr:row>
      <xdr:rowOff>171450</xdr:rowOff>
    </xdr:from>
    <xdr:to>
      <xdr:col>2</xdr:col>
      <xdr:colOff>476250</xdr:colOff>
      <xdr:row>2</xdr:row>
      <xdr:rowOff>523875</xdr:rowOff>
    </xdr:to>
    <xdr:pic>
      <xdr:nvPicPr>
        <xdr:cNvPr id="1029" name="Picture 1" descr="UE_EFRR_monoch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333375"/>
          <a:ext cx="14954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552450</xdr:colOff>
      <xdr:row>1</xdr:row>
      <xdr:rowOff>57150</xdr:rowOff>
    </xdr:from>
    <xdr:to>
      <xdr:col>6</xdr:col>
      <xdr:colOff>647700</xdr:colOff>
      <xdr:row>3</xdr:row>
      <xdr:rowOff>190500</xdr:rowOff>
    </xdr:to>
    <xdr:pic>
      <xdr:nvPicPr>
        <xdr:cNvPr id="1030" name="Picture 2" descr="Interreg4a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5762625" y="5715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view="pageBreakPreview" topLeftCell="A40" zoomScaleNormal="85" zoomScaleSheetLayoutView="100" workbookViewId="0">
      <selection activeCell="O53" sqref="O53"/>
    </sheetView>
  </sheetViews>
  <sheetFormatPr defaultRowHeight="12.75"/>
  <cols>
    <col min="1" max="1" width="7.5703125" style="2" customWidth="1"/>
    <col min="2" max="2" width="17" style="2" customWidth="1"/>
    <col min="3" max="3" width="32.7109375" style="2" bestFit="1" customWidth="1"/>
    <col min="4" max="4" width="6.140625" style="2" customWidth="1"/>
    <col min="5" max="5" width="17.28515625" style="2" bestFit="1" customWidth="1"/>
    <col min="6" max="6" width="14.7109375" style="2" customWidth="1"/>
    <col min="7" max="7" width="16.42578125" style="2" customWidth="1"/>
    <col min="8" max="16384" width="9.140625" style="2"/>
  </cols>
  <sheetData>
    <row r="1" spans="1:7">
      <c r="G1" s="19" t="s">
        <v>126</v>
      </c>
    </row>
    <row r="2" spans="1:7">
      <c r="A2" s="27"/>
      <c r="B2" s="27"/>
      <c r="C2" s="27"/>
      <c r="D2" s="27"/>
      <c r="E2" s="27"/>
      <c r="F2" s="27"/>
      <c r="G2" s="27"/>
    </row>
    <row r="3" spans="1:7" ht="42" customHeight="1">
      <c r="A3" s="27"/>
      <c r="B3" s="27"/>
      <c r="C3" s="27"/>
      <c r="D3" s="27"/>
      <c r="E3" s="27"/>
      <c r="F3" s="27"/>
      <c r="G3" s="27"/>
    </row>
    <row r="4" spans="1:7" ht="30" customHeight="1">
      <c r="A4" s="27" t="s">
        <v>35</v>
      </c>
      <c r="B4" s="27"/>
      <c r="C4" s="27"/>
      <c r="D4" s="27"/>
      <c r="E4" s="27"/>
      <c r="F4" s="27"/>
      <c r="G4" s="27"/>
    </row>
    <row r="5" spans="1:7" ht="23.25" customHeight="1">
      <c r="A5" s="28" t="s">
        <v>127</v>
      </c>
      <c r="B5" s="28"/>
      <c r="C5" s="14" t="s">
        <v>51</v>
      </c>
    </row>
    <row r="7" spans="1:7" ht="38.25">
      <c r="A7" s="1" t="s">
        <v>25</v>
      </c>
      <c r="B7" s="1" t="s">
        <v>26</v>
      </c>
      <c r="C7" s="1" t="s">
        <v>27</v>
      </c>
      <c r="D7" s="1" t="s">
        <v>28</v>
      </c>
      <c r="E7" s="1" t="s">
        <v>9</v>
      </c>
      <c r="F7" s="1" t="s">
        <v>30</v>
      </c>
      <c r="G7" s="1" t="s">
        <v>31</v>
      </c>
    </row>
    <row r="8" spans="1:7" s="3" customFormat="1">
      <c r="A8" s="29" t="s">
        <v>52</v>
      </c>
      <c r="B8" s="30"/>
      <c r="C8" s="30"/>
      <c r="D8" s="30"/>
      <c r="E8" s="30"/>
      <c r="F8" s="30"/>
      <c r="G8" s="31"/>
    </row>
    <row r="9" spans="1:7" ht="12.75" customHeight="1">
      <c r="A9" s="10" t="s">
        <v>8</v>
      </c>
      <c r="B9" s="24" t="s">
        <v>53</v>
      </c>
      <c r="C9" s="26"/>
      <c r="D9" s="11"/>
      <c r="E9" s="12"/>
      <c r="F9" s="13"/>
      <c r="G9" s="12" t="s">
        <v>24</v>
      </c>
    </row>
    <row r="10" spans="1:7" ht="63">
      <c r="A10" s="4" t="s">
        <v>5</v>
      </c>
      <c r="B10" s="5" t="s">
        <v>56</v>
      </c>
      <c r="C10" s="5" t="s">
        <v>57</v>
      </c>
      <c r="D10" s="9" t="s">
        <v>58</v>
      </c>
      <c r="E10" s="6">
        <v>112.82</v>
      </c>
      <c r="F10" s="18"/>
      <c r="G10" s="8">
        <f>E10*F10</f>
        <v>0</v>
      </c>
    </row>
    <row r="11" spans="1:7" ht="42">
      <c r="A11" s="4" t="s">
        <v>23</v>
      </c>
      <c r="B11" s="5" t="s">
        <v>59</v>
      </c>
      <c r="C11" s="5" t="s">
        <v>60</v>
      </c>
      <c r="D11" s="9" t="s">
        <v>58</v>
      </c>
      <c r="E11" s="6">
        <v>9.1999999999999998E-2</v>
      </c>
      <c r="F11" s="18"/>
      <c r="G11" s="8">
        <f t="shared" ref="G11:G39" si="0">E11*F11</f>
        <v>0</v>
      </c>
    </row>
    <row r="12" spans="1:7" ht="42">
      <c r="A12" s="4" t="s">
        <v>10</v>
      </c>
      <c r="B12" s="5" t="s">
        <v>62</v>
      </c>
      <c r="C12" s="5" t="s">
        <v>61</v>
      </c>
      <c r="D12" s="9" t="s">
        <v>58</v>
      </c>
      <c r="E12" s="6">
        <v>0.32700000000000001</v>
      </c>
      <c r="F12" s="18"/>
      <c r="G12" s="8">
        <f t="shared" si="0"/>
        <v>0</v>
      </c>
    </row>
    <row r="13" spans="1:7" ht="31.5">
      <c r="A13" s="4" t="s">
        <v>18</v>
      </c>
      <c r="B13" s="5" t="s">
        <v>63</v>
      </c>
      <c r="C13" s="17" t="s">
        <v>64</v>
      </c>
      <c r="D13" s="9" t="s">
        <v>37</v>
      </c>
      <c r="E13" s="6">
        <v>31</v>
      </c>
      <c r="F13" s="18"/>
      <c r="G13" s="8">
        <f t="shared" si="0"/>
        <v>0</v>
      </c>
    </row>
    <row r="14" spans="1:7" ht="42">
      <c r="A14" s="4" t="s">
        <v>7</v>
      </c>
      <c r="B14" s="5" t="s">
        <v>56</v>
      </c>
      <c r="C14" s="5" t="s">
        <v>65</v>
      </c>
      <c r="D14" s="9" t="s">
        <v>58</v>
      </c>
      <c r="E14" s="6">
        <v>14.53</v>
      </c>
      <c r="F14" s="18"/>
      <c r="G14" s="8">
        <f t="shared" si="0"/>
        <v>0</v>
      </c>
    </row>
    <row r="15" spans="1:7" ht="31.5">
      <c r="A15" s="4" t="s">
        <v>21</v>
      </c>
      <c r="B15" s="5" t="s">
        <v>66</v>
      </c>
      <c r="C15" s="5" t="s">
        <v>67</v>
      </c>
      <c r="D15" s="9" t="s">
        <v>58</v>
      </c>
      <c r="E15" s="6">
        <v>2.1000000000000001E-2</v>
      </c>
      <c r="F15" s="18"/>
      <c r="G15" s="8">
        <f t="shared" si="0"/>
        <v>0</v>
      </c>
    </row>
    <row r="16" spans="1:7" ht="31.5">
      <c r="A16" s="4" t="s">
        <v>13</v>
      </c>
      <c r="B16" s="5" t="s">
        <v>69</v>
      </c>
      <c r="C16" s="5" t="s">
        <v>68</v>
      </c>
      <c r="D16" s="9" t="s">
        <v>37</v>
      </c>
      <c r="E16" s="6">
        <v>2</v>
      </c>
      <c r="F16" s="18"/>
      <c r="G16" s="8">
        <f t="shared" si="0"/>
        <v>0</v>
      </c>
    </row>
    <row r="17" spans="1:7" ht="21">
      <c r="A17" s="4" t="s">
        <v>22</v>
      </c>
      <c r="B17" s="5" t="s">
        <v>70</v>
      </c>
      <c r="C17" s="5" t="s">
        <v>71</v>
      </c>
      <c r="D17" s="9" t="s">
        <v>72</v>
      </c>
      <c r="E17" s="6">
        <v>25.998999999999999</v>
      </c>
      <c r="F17" s="18"/>
      <c r="G17" s="8">
        <f t="shared" si="0"/>
        <v>0</v>
      </c>
    </row>
    <row r="18" spans="1:7" ht="31.5">
      <c r="A18" s="4" t="s">
        <v>12</v>
      </c>
      <c r="B18" s="5" t="s">
        <v>74</v>
      </c>
      <c r="C18" s="5" t="s">
        <v>73</v>
      </c>
      <c r="D18" s="9" t="s">
        <v>72</v>
      </c>
      <c r="E18" s="6">
        <v>42.503</v>
      </c>
      <c r="F18" s="18"/>
      <c r="G18" s="8">
        <f t="shared" si="0"/>
        <v>0</v>
      </c>
    </row>
    <row r="19" spans="1:7" ht="52.5">
      <c r="A19" s="4" t="s">
        <v>1</v>
      </c>
      <c r="B19" s="5" t="s">
        <v>75</v>
      </c>
      <c r="C19" s="5" t="s">
        <v>76</v>
      </c>
      <c r="D19" s="9" t="s">
        <v>72</v>
      </c>
      <c r="E19" s="6">
        <v>184.541</v>
      </c>
      <c r="F19" s="18"/>
      <c r="G19" s="8">
        <f t="shared" si="0"/>
        <v>0</v>
      </c>
    </row>
    <row r="20" spans="1:7" ht="42">
      <c r="A20" s="4" t="s">
        <v>14</v>
      </c>
      <c r="B20" s="5" t="s">
        <v>78</v>
      </c>
      <c r="C20" s="5" t="s">
        <v>77</v>
      </c>
      <c r="D20" s="9" t="s">
        <v>58</v>
      </c>
      <c r="E20" s="6">
        <v>30.030999999999999</v>
      </c>
      <c r="F20" s="18"/>
      <c r="G20" s="8">
        <f t="shared" si="0"/>
        <v>0</v>
      </c>
    </row>
    <row r="21" spans="1:7" ht="31.5">
      <c r="A21" s="4" t="s">
        <v>4</v>
      </c>
      <c r="B21" s="5" t="s">
        <v>79</v>
      </c>
      <c r="C21" s="5" t="s">
        <v>80</v>
      </c>
      <c r="D21" s="9" t="s">
        <v>58</v>
      </c>
      <c r="E21" s="6">
        <v>30.030999999999999</v>
      </c>
      <c r="F21" s="18"/>
      <c r="G21" s="8">
        <f t="shared" si="0"/>
        <v>0</v>
      </c>
    </row>
    <row r="22" spans="1:7">
      <c r="A22" s="23" t="s">
        <v>29</v>
      </c>
      <c r="B22" s="23"/>
      <c r="C22" s="23"/>
      <c r="D22" s="23"/>
      <c r="E22" s="23"/>
      <c r="F22" s="23"/>
      <c r="G22" s="7">
        <f>SUM(G10:G21)</f>
        <v>0</v>
      </c>
    </row>
    <row r="23" spans="1:7" ht="30.75" customHeight="1">
      <c r="A23" s="10" t="s">
        <v>20</v>
      </c>
      <c r="B23" s="24" t="s">
        <v>54</v>
      </c>
      <c r="C23" s="25"/>
      <c r="D23" s="25"/>
      <c r="E23" s="25"/>
      <c r="F23" s="25"/>
      <c r="G23" s="26"/>
    </row>
    <row r="24" spans="1:7" ht="31.5">
      <c r="A24" s="4" t="s">
        <v>36</v>
      </c>
      <c r="B24" s="5" t="s">
        <v>56</v>
      </c>
      <c r="C24" s="5" t="s">
        <v>81</v>
      </c>
      <c r="D24" s="9" t="s">
        <v>58</v>
      </c>
      <c r="E24" s="6">
        <v>41.262999999999998</v>
      </c>
      <c r="F24" s="18"/>
      <c r="G24" s="8">
        <f t="shared" si="0"/>
        <v>0</v>
      </c>
    </row>
    <row r="25" spans="1:7" ht="42">
      <c r="A25" s="4" t="s">
        <v>0</v>
      </c>
      <c r="B25" s="5" t="s">
        <v>83</v>
      </c>
      <c r="C25" s="5" t="s">
        <v>82</v>
      </c>
      <c r="D25" s="9" t="s">
        <v>58</v>
      </c>
      <c r="E25" s="6">
        <v>38.209000000000003</v>
      </c>
      <c r="F25" s="18"/>
      <c r="G25" s="8">
        <f t="shared" si="0"/>
        <v>0</v>
      </c>
    </row>
    <row r="26" spans="1:7" ht="31.5">
      <c r="A26" s="4" t="s">
        <v>15</v>
      </c>
      <c r="B26" s="5" t="s">
        <v>84</v>
      </c>
      <c r="C26" s="5" t="s">
        <v>85</v>
      </c>
      <c r="D26" s="9" t="s">
        <v>58</v>
      </c>
      <c r="E26" s="6">
        <v>6.0780000000000003</v>
      </c>
      <c r="F26" s="18"/>
      <c r="G26" s="8">
        <f t="shared" si="0"/>
        <v>0</v>
      </c>
    </row>
    <row r="27" spans="1:7" ht="42">
      <c r="A27" s="4" t="s">
        <v>2</v>
      </c>
      <c r="B27" s="5" t="s">
        <v>84</v>
      </c>
      <c r="C27" s="5" t="s">
        <v>86</v>
      </c>
      <c r="D27" s="9" t="s">
        <v>72</v>
      </c>
      <c r="E27" s="6">
        <v>84.8</v>
      </c>
      <c r="F27" s="18"/>
      <c r="G27" s="8">
        <f t="shared" si="0"/>
        <v>0</v>
      </c>
    </row>
    <row r="28" spans="1:7">
      <c r="A28" s="23" t="s">
        <v>29</v>
      </c>
      <c r="B28" s="23"/>
      <c r="C28" s="23"/>
      <c r="D28" s="23"/>
      <c r="E28" s="23"/>
      <c r="F28" s="23"/>
      <c r="G28" s="7">
        <f>SUM(G24:G27)</f>
        <v>0</v>
      </c>
    </row>
    <row r="29" spans="1:7" ht="32.25" customHeight="1">
      <c r="A29" s="10" t="s">
        <v>11</v>
      </c>
      <c r="B29" s="24" t="s">
        <v>55</v>
      </c>
      <c r="C29" s="25"/>
      <c r="D29" s="25"/>
      <c r="E29" s="25"/>
      <c r="F29" s="25"/>
      <c r="G29" s="26"/>
    </row>
    <row r="30" spans="1:7" ht="42">
      <c r="A30" s="4" t="s">
        <v>17</v>
      </c>
      <c r="B30" s="5" t="s">
        <v>56</v>
      </c>
      <c r="C30" s="5" t="s">
        <v>87</v>
      </c>
      <c r="D30" s="9" t="s">
        <v>58</v>
      </c>
      <c r="E30" s="6">
        <v>64.554000000000002</v>
      </c>
      <c r="F30" s="18"/>
      <c r="G30" s="8">
        <f t="shared" si="0"/>
        <v>0</v>
      </c>
    </row>
    <row r="31" spans="1:7" ht="42">
      <c r="A31" s="4" t="s">
        <v>3</v>
      </c>
      <c r="B31" s="5" t="s">
        <v>89</v>
      </c>
      <c r="C31" s="5" t="s">
        <v>88</v>
      </c>
      <c r="D31" s="9" t="s">
        <v>58</v>
      </c>
      <c r="E31" s="6">
        <v>8.7189999999999994</v>
      </c>
      <c r="F31" s="18"/>
      <c r="G31" s="8">
        <f t="shared" si="0"/>
        <v>0</v>
      </c>
    </row>
    <row r="32" spans="1:7" ht="42">
      <c r="A32" s="4" t="s">
        <v>16</v>
      </c>
      <c r="B32" s="5" t="s">
        <v>90</v>
      </c>
      <c r="C32" s="5" t="s">
        <v>88</v>
      </c>
      <c r="D32" s="9" t="s">
        <v>58</v>
      </c>
      <c r="E32" s="6">
        <v>19.43</v>
      </c>
      <c r="F32" s="18"/>
      <c r="G32" s="8">
        <f t="shared" si="0"/>
        <v>0</v>
      </c>
    </row>
    <row r="33" spans="1:7" ht="31.5">
      <c r="A33" s="4" t="s">
        <v>19</v>
      </c>
      <c r="B33" s="5" t="s">
        <v>92</v>
      </c>
      <c r="C33" s="5" t="s">
        <v>91</v>
      </c>
      <c r="D33" s="9" t="s">
        <v>58</v>
      </c>
      <c r="E33" s="6">
        <v>27.23</v>
      </c>
      <c r="F33" s="18"/>
      <c r="G33" s="8">
        <f t="shared" si="0"/>
        <v>0</v>
      </c>
    </row>
    <row r="34" spans="1:7" ht="42">
      <c r="A34" s="4" t="s">
        <v>6</v>
      </c>
      <c r="B34" s="5" t="s">
        <v>93</v>
      </c>
      <c r="C34" s="5" t="s">
        <v>88</v>
      </c>
      <c r="D34" s="9" t="s">
        <v>58</v>
      </c>
      <c r="E34" s="6">
        <v>4.3940000000000001</v>
      </c>
      <c r="F34" s="18"/>
      <c r="G34" s="8">
        <f t="shared" si="0"/>
        <v>0</v>
      </c>
    </row>
    <row r="35" spans="1:7" ht="21">
      <c r="A35" s="4" t="s">
        <v>38</v>
      </c>
      <c r="B35" s="5" t="s">
        <v>94</v>
      </c>
      <c r="C35" s="5" t="s">
        <v>95</v>
      </c>
      <c r="D35" s="9" t="s">
        <v>72</v>
      </c>
      <c r="E35" s="6">
        <v>1446.412</v>
      </c>
      <c r="F35" s="18"/>
      <c r="G35" s="8">
        <f t="shared" si="0"/>
        <v>0</v>
      </c>
    </row>
    <row r="36" spans="1:7" ht="31.5">
      <c r="A36" s="4" t="s">
        <v>39</v>
      </c>
      <c r="B36" s="5" t="s">
        <v>96</v>
      </c>
      <c r="C36" s="5" t="s">
        <v>97</v>
      </c>
      <c r="D36" s="9" t="s">
        <v>58</v>
      </c>
      <c r="E36" s="6">
        <v>34.186999999999998</v>
      </c>
      <c r="F36" s="18"/>
      <c r="G36" s="8">
        <f t="shared" si="0"/>
        <v>0</v>
      </c>
    </row>
    <row r="37" spans="1:7" ht="42">
      <c r="A37" s="4" t="s">
        <v>40</v>
      </c>
      <c r="B37" s="5" t="s">
        <v>75</v>
      </c>
      <c r="C37" s="5" t="s">
        <v>86</v>
      </c>
      <c r="D37" s="9" t="s">
        <v>72</v>
      </c>
      <c r="E37" s="6">
        <v>330.8</v>
      </c>
      <c r="F37" s="18"/>
      <c r="G37" s="8">
        <f t="shared" si="0"/>
        <v>0</v>
      </c>
    </row>
    <row r="38" spans="1:7" ht="21">
      <c r="A38" s="4" t="s">
        <v>41</v>
      </c>
      <c r="B38" s="5" t="s">
        <v>99</v>
      </c>
      <c r="C38" s="5" t="s">
        <v>98</v>
      </c>
      <c r="D38" s="9" t="s">
        <v>37</v>
      </c>
      <c r="E38" s="6">
        <v>19</v>
      </c>
      <c r="F38" s="18"/>
      <c r="G38" s="8">
        <f t="shared" si="0"/>
        <v>0</v>
      </c>
    </row>
    <row r="39" spans="1:7" ht="21">
      <c r="A39" s="4" t="s">
        <v>42</v>
      </c>
      <c r="B39" s="5" t="s">
        <v>100</v>
      </c>
      <c r="C39" s="5" t="s">
        <v>101</v>
      </c>
      <c r="D39" s="9" t="s">
        <v>37</v>
      </c>
      <c r="E39" s="6">
        <v>38</v>
      </c>
      <c r="F39" s="18"/>
      <c r="G39" s="8">
        <f t="shared" si="0"/>
        <v>0</v>
      </c>
    </row>
    <row r="40" spans="1:7" ht="21">
      <c r="A40" s="4" t="s">
        <v>43</v>
      </c>
      <c r="B40" s="5" t="s">
        <v>103</v>
      </c>
      <c r="C40" s="5" t="s">
        <v>102</v>
      </c>
      <c r="D40" s="9" t="s">
        <v>37</v>
      </c>
      <c r="E40" s="6">
        <v>12</v>
      </c>
      <c r="F40" s="18"/>
      <c r="G40" s="8">
        <f>E40*F40</f>
        <v>0</v>
      </c>
    </row>
    <row r="41" spans="1:7" ht="21">
      <c r="A41" s="4" t="s">
        <v>44</v>
      </c>
      <c r="B41" s="5" t="s">
        <v>104</v>
      </c>
      <c r="C41" s="5" t="s">
        <v>105</v>
      </c>
      <c r="D41" s="9" t="s">
        <v>106</v>
      </c>
      <c r="E41" s="6">
        <v>1250</v>
      </c>
      <c r="F41" s="18"/>
      <c r="G41" s="8">
        <f>E41*F41</f>
        <v>0</v>
      </c>
    </row>
    <row r="42" spans="1:7" ht="21">
      <c r="A42" s="4" t="s">
        <v>45</v>
      </c>
      <c r="B42" s="5" t="s">
        <v>108</v>
      </c>
      <c r="C42" s="5" t="s">
        <v>107</v>
      </c>
      <c r="D42" s="9" t="s">
        <v>109</v>
      </c>
      <c r="E42" s="6">
        <v>139.68</v>
      </c>
      <c r="F42" s="18"/>
      <c r="G42" s="8">
        <f>E42*F42</f>
        <v>0</v>
      </c>
    </row>
    <row r="43" spans="1:7" ht="21">
      <c r="A43" s="4" t="s">
        <v>46</v>
      </c>
      <c r="B43" s="5" t="s">
        <v>84</v>
      </c>
      <c r="C43" s="5" t="s">
        <v>110</v>
      </c>
      <c r="D43" s="9" t="s">
        <v>72</v>
      </c>
      <c r="E43" s="6">
        <v>35</v>
      </c>
      <c r="F43" s="18"/>
      <c r="G43" s="8">
        <f>E43*F43</f>
        <v>0</v>
      </c>
    </row>
    <row r="44" spans="1:7">
      <c r="A44" s="23" t="s">
        <v>29</v>
      </c>
      <c r="B44" s="23"/>
      <c r="C44" s="23"/>
      <c r="D44" s="23"/>
      <c r="E44" s="23"/>
      <c r="F44" s="23"/>
      <c r="G44" s="7">
        <f>SUM(G30:G43)</f>
        <v>0</v>
      </c>
    </row>
    <row r="45" spans="1:7">
      <c r="A45" s="10" t="s">
        <v>50</v>
      </c>
      <c r="B45" s="24" t="s">
        <v>111</v>
      </c>
      <c r="C45" s="25"/>
      <c r="D45" s="25"/>
      <c r="E45" s="25"/>
      <c r="F45" s="25"/>
      <c r="G45" s="26"/>
    </row>
    <row r="46" spans="1:7" ht="42">
      <c r="A46" s="4" t="s">
        <v>47</v>
      </c>
      <c r="B46" s="5" t="s">
        <v>113</v>
      </c>
      <c r="C46" s="5" t="s">
        <v>112</v>
      </c>
      <c r="D46" s="9" t="s">
        <v>58</v>
      </c>
      <c r="E46" s="6">
        <v>3.65</v>
      </c>
      <c r="F46" s="18"/>
      <c r="G46" s="8">
        <f>E46*F46</f>
        <v>0</v>
      </c>
    </row>
    <row r="47" spans="1:7" ht="31.5">
      <c r="A47" s="4" t="s">
        <v>48</v>
      </c>
      <c r="B47" s="5" t="s">
        <v>115</v>
      </c>
      <c r="C47" s="5" t="s">
        <v>114</v>
      </c>
      <c r="D47" s="9" t="s">
        <v>109</v>
      </c>
      <c r="E47" s="6">
        <v>60.2</v>
      </c>
      <c r="F47" s="18"/>
      <c r="G47" s="8">
        <f>E47*F47</f>
        <v>0</v>
      </c>
    </row>
    <row r="48" spans="1:7" ht="31.5">
      <c r="A48" s="4" t="s">
        <v>49</v>
      </c>
      <c r="B48" s="5" t="s">
        <v>116</v>
      </c>
      <c r="C48" s="5" t="s">
        <v>117</v>
      </c>
      <c r="D48" s="9" t="s">
        <v>109</v>
      </c>
      <c r="E48" s="6">
        <f>60.2*7</f>
        <v>421.40000000000003</v>
      </c>
      <c r="F48" s="18"/>
      <c r="G48" s="8">
        <f>E48*F48</f>
        <v>0</v>
      </c>
    </row>
    <row r="49" spans="1:7">
      <c r="A49" s="23" t="s">
        <v>29</v>
      </c>
      <c r="B49" s="23"/>
      <c r="C49" s="23"/>
      <c r="D49" s="23"/>
      <c r="E49" s="23"/>
      <c r="F49" s="23"/>
      <c r="G49" s="7">
        <f>SUM(G46:G48)</f>
        <v>0</v>
      </c>
    </row>
    <row r="50" spans="1:7" ht="24.75" customHeight="1">
      <c r="A50" s="20" t="s">
        <v>118</v>
      </c>
      <c r="B50" s="21"/>
      <c r="C50" s="21"/>
      <c r="D50" s="21"/>
      <c r="E50" s="21"/>
      <c r="F50" s="21"/>
      <c r="G50" s="22"/>
    </row>
    <row r="51" spans="1:7">
      <c r="A51" s="32" t="s">
        <v>119</v>
      </c>
      <c r="B51" s="33" t="s">
        <v>120</v>
      </c>
      <c r="C51" s="34"/>
      <c r="D51" s="34"/>
      <c r="E51" s="34"/>
      <c r="F51" s="34"/>
      <c r="G51" s="35"/>
    </row>
    <row r="52" spans="1:7" ht="21">
      <c r="A52" s="40" t="s">
        <v>121</v>
      </c>
      <c r="B52" s="41" t="s">
        <v>122</v>
      </c>
      <c r="C52" s="41" t="s">
        <v>123</v>
      </c>
      <c r="D52" s="42" t="s">
        <v>124</v>
      </c>
      <c r="E52" s="43">
        <v>1</v>
      </c>
      <c r="F52" s="36"/>
      <c r="G52" s="37">
        <f>E52*F52</f>
        <v>0</v>
      </c>
    </row>
    <row r="53" spans="1:7">
      <c r="A53" s="38" t="s">
        <v>29</v>
      </c>
      <c r="B53" s="38"/>
      <c r="C53" s="38"/>
      <c r="D53" s="38"/>
      <c r="E53" s="38"/>
      <c r="F53" s="38"/>
      <c r="G53" s="39">
        <f>G52</f>
        <v>0</v>
      </c>
    </row>
    <row r="57" spans="1:7">
      <c r="F57" s="2" t="s">
        <v>32</v>
      </c>
      <c r="G57" s="15">
        <f>G49+G44+G28+G22+G53</f>
        <v>0</v>
      </c>
    </row>
    <row r="58" spans="1:7">
      <c r="G58" s="16"/>
    </row>
    <row r="59" spans="1:7">
      <c r="F59" s="2" t="s">
        <v>33</v>
      </c>
      <c r="G59" s="15">
        <f>0.23*G57</f>
        <v>0</v>
      </c>
    </row>
    <row r="60" spans="1:7">
      <c r="G60" s="16"/>
    </row>
    <row r="61" spans="1:7">
      <c r="F61" s="2" t="s">
        <v>34</v>
      </c>
      <c r="G61" s="15">
        <f>G57+G59</f>
        <v>0</v>
      </c>
    </row>
    <row r="64" spans="1:7">
      <c r="A64" t="s">
        <v>125</v>
      </c>
    </row>
  </sheetData>
  <mergeCells count="15">
    <mergeCell ref="A2:G3"/>
    <mergeCell ref="A4:G4"/>
    <mergeCell ref="A22:F22"/>
    <mergeCell ref="B23:G23"/>
    <mergeCell ref="A44:F44"/>
    <mergeCell ref="A5:B5"/>
    <mergeCell ref="A8:G8"/>
    <mergeCell ref="B9:C9"/>
    <mergeCell ref="A28:F28"/>
    <mergeCell ref="B29:G29"/>
    <mergeCell ref="B51:G51"/>
    <mergeCell ref="A53:F53"/>
    <mergeCell ref="A50:G50"/>
    <mergeCell ref="A49:F49"/>
    <mergeCell ref="B45:G45"/>
  </mergeCells>
  <phoneticPr fontId="0" type="noConversion"/>
  <pageMargins left="0.75" right="0.75" top="1" bottom="1" header="0.5" footer="0.5"/>
  <pageSetup paperSize="9" scale="78" orientation="portrait" r:id="rId1"/>
  <headerFooter alignWithMargins="0"/>
  <rowBreaks count="1" manualBreakCount="1">
    <brk id="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MOST POSADOWIENIE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winf</cp:lastModifiedBy>
  <dcterms:created xsi:type="dcterms:W3CDTF">2013-03-18T07:35:10Z</dcterms:created>
  <dcterms:modified xsi:type="dcterms:W3CDTF">2013-04-03T12:39:21Z</dcterms:modified>
</cp:coreProperties>
</file>